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USŁUGA OCHRONY\"/>
    </mc:Choice>
  </mc:AlternateContent>
  <xr:revisionPtr revIDLastSave="0" documentId="13_ncr:1_{5C029D32-AFD1-43B1-8745-F1EC752B218A}" xr6:coauthVersionLast="47" xr6:coauthVersionMax="47" xr10:uidLastSave="{00000000-0000-0000-0000-000000000000}"/>
  <bookViews>
    <workbookView xWindow="28740" yWindow="3645" windowWidth="29040" windowHeight="15720" xr2:uid="{00000000-000D-0000-FFFF-FFFF00000000}"/>
  </bookViews>
  <sheets>
    <sheet name="KALKULACJA 1 ROBOCZOGODZI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3" i="1" l="1"/>
  <c r="I31" i="1"/>
  <c r="I11" i="1"/>
  <c r="I33" i="1" l="1"/>
  <c r="I32" i="1"/>
  <c r="H34" i="1"/>
  <c r="I34" i="1" l="1"/>
  <c r="I35" i="1" s="1"/>
  <c r="H16" i="1"/>
  <c r="I12" i="1"/>
  <c r="I13" i="1"/>
  <c r="I14" i="1"/>
  <c r="I15" i="1"/>
  <c r="I16" i="1" l="1"/>
  <c r="I18" i="1" l="1"/>
  <c r="I24" i="1" l="1"/>
  <c r="I22" i="1"/>
  <c r="I26" i="1"/>
  <c r="I28" i="1" l="1"/>
  <c r="I38" i="1" s="1"/>
  <c r="I41" i="1" l="1"/>
  <c r="I45" i="1"/>
  <c r="I50" i="1"/>
  <c r="I54" i="1" s="1"/>
  <c r="I56" i="1" s="1"/>
  <c r="I59" i="1" l="1"/>
  <c r="I60" i="1" s="1"/>
</calcChain>
</file>

<file path=xl/sharedStrings.xml><?xml version="1.0" encoding="utf-8"?>
<sst xmlns="http://schemas.openxmlformats.org/spreadsheetml/2006/main" count="72" uniqueCount="69">
  <si>
    <t>emerytalna</t>
  </si>
  <si>
    <t>rentowa</t>
  </si>
  <si>
    <t>fundusz pracy</t>
  </si>
  <si>
    <t>fundusz GŚP</t>
  </si>
  <si>
    <t>Założenia:</t>
  </si>
  <si>
    <t>brutto zł</t>
  </si>
  <si>
    <t>Podstawowy miesięczny koszt utrzymania pracownika:</t>
  </si>
  <si>
    <t>Wykonawca zatrudnia pracowników na umowę o pracę:</t>
  </si>
  <si>
    <t>Zysk Wykonawcy:</t>
  </si>
  <si>
    <t>netto zł</t>
  </si>
  <si>
    <t>wypadkowa (zgodnie z obowiązującym prawem)</t>
  </si>
  <si>
    <t>3.</t>
  </si>
  <si>
    <t>wysokość zysku (%):</t>
  </si>
  <si>
    <r>
      <t xml:space="preserve">……………………………………………………………
</t>
    </r>
    <r>
      <rPr>
        <sz val="10"/>
        <color theme="1"/>
        <rFont val="Times New Roman"/>
        <family val="1"/>
        <charset val="238"/>
      </rPr>
      <t>Proszę wypełnić elektronicznie
(podpisać kwalifikowanym podpisem elektronicznym lub profilem zaufanym lub podpisem osobistym przez osobę/y uprawnione do reprezentowania Wykonawcy 
i złożyć za pomocą Platformy e-zamówienia)</t>
    </r>
  </si>
  <si>
    <t>1.</t>
  </si>
  <si>
    <t>2.</t>
  </si>
  <si>
    <t>Minimalne miesięczne wynagrodzenie brutto:</t>
  </si>
  <si>
    <t>minimalne miesięczne wynagrodzenie brutto pracownika:</t>
  </si>
  <si>
    <t>Składki ZUS Wykonawcy (19,74 % od pozycji 1.):</t>
  </si>
  <si>
    <t>Składki razem:</t>
  </si>
  <si>
    <t>TAK</t>
  </si>
  <si>
    <t>Średnia ilość roboczogodzin w miesiącu:</t>
  </si>
  <si>
    <t>4.</t>
  </si>
  <si>
    <t>5.</t>
  </si>
  <si>
    <t>6.</t>
  </si>
  <si>
    <t>7.</t>
  </si>
  <si>
    <t>8.</t>
  </si>
  <si>
    <t>chorobowa</t>
  </si>
  <si>
    <t>Wyliczenie wynagrodzenia chorobowego za 10 dni (sładka ZUS 
za pracownika - 13,71 % od pozycji 1.):</t>
  </si>
  <si>
    <t>9.</t>
  </si>
  <si>
    <t>10.</t>
  </si>
  <si>
    <t>11.</t>
  </si>
  <si>
    <t>12.</t>
  </si>
  <si>
    <t>13.</t>
  </si>
  <si>
    <t>14.</t>
  </si>
  <si>
    <t>15.</t>
  </si>
  <si>
    <t>Koszt podstawowy 1 (jednej) roboczogodziny pracownika:</t>
  </si>
  <si>
    <r>
      <t xml:space="preserve">Koszt PPK </t>
    </r>
    <r>
      <rPr>
        <sz val="12"/>
        <color theme="1"/>
        <rFont val="Times New Roman"/>
        <family val="1"/>
        <charset val="238"/>
      </rPr>
      <t>(koszt Wykonawcy 1,5 % kwoty brutto)</t>
    </r>
    <r>
      <rPr>
        <b/>
        <sz val="14"/>
        <color theme="1"/>
        <rFont val="Times New Roman"/>
        <family val="1"/>
        <charset val="238"/>
      </rPr>
      <t>:</t>
    </r>
  </si>
  <si>
    <t>wartość pozycji 12. x wysokość zysku</t>
  </si>
  <si>
    <t>Suma pozycji: 1. + 2.</t>
  </si>
  <si>
    <t>Suma pozycji: 3. + 4. + 5.</t>
  </si>
  <si>
    <t>stawka VAT</t>
  </si>
  <si>
    <t>Suma pozycji: 6. + 8. + 10. + 11.</t>
  </si>
  <si>
    <t>Suma pozycji: 12. + 13.</t>
  </si>
  <si>
    <t>U W A G A:</t>
  </si>
  <si>
    <t>5 587,07 przychód/21 dni średnio w miesiacu x 26 dni wymiar urlopu pracownika /12 miesięcy w skali roku</t>
  </si>
  <si>
    <t>4 666,00 przychód - 639,71 składki:/30 dni wg ustawy ZUS - 143,23 dzienna stawka 100%, 143,23 x 80 % = 114,58 dzienna stawka x 10 dni 
wynagrodzenia chorobowego/12 miesiecy w skali roku</t>
  </si>
  <si>
    <r>
      <rPr>
        <b/>
        <sz val="14"/>
        <color theme="1"/>
        <rFont val="Times New Roman"/>
        <family val="1"/>
        <charset val="238"/>
      </rPr>
      <t xml:space="preserve">Koszt podstawowy 1 (jednej) roboczogodziny pracownika </t>
    </r>
    <r>
      <rPr>
        <sz val="12"/>
        <color theme="1"/>
        <rFont val="Times New Roman"/>
        <family val="1"/>
        <charset val="238"/>
      </rPr>
      <t>(koszt razem z PPK)</t>
    </r>
    <r>
      <rPr>
        <b/>
        <sz val="14"/>
        <color theme="1"/>
        <rFont val="Times New Roman"/>
        <family val="1"/>
        <charset val="238"/>
      </rPr>
      <t>:</t>
    </r>
  </si>
  <si>
    <r>
      <t xml:space="preserve">Inne koszty nie wymienione w pozycji 10.:
</t>
    </r>
    <r>
      <rPr>
        <sz val="12"/>
        <color theme="1"/>
        <rFont val="Times New Roman"/>
        <family val="1"/>
        <charset val="238"/>
      </rPr>
      <t>(jeżeli występują)</t>
    </r>
    <r>
      <rPr>
        <b/>
        <sz val="14"/>
        <color theme="1"/>
        <rFont val="Times New Roman"/>
        <family val="1"/>
        <charset val="238"/>
      </rPr>
      <t xml:space="preserve">                              </t>
    </r>
    <r>
      <rPr>
        <b/>
        <sz val="14"/>
        <color rgb="FFFF0000"/>
        <rFont val="Times New Roman"/>
        <family val="1"/>
        <charset val="238"/>
      </rPr>
      <t>(pole wypełnia Wykonawca)</t>
    </r>
  </si>
  <si>
    <t>(pole wypełnia Wykonawca)</t>
  </si>
  <si>
    <t>5 587,07 przychód/21 dni średnio w miesiacu x 20 dni wymiar urlopu pracownika /12 miesięcy w skali roku</t>
  </si>
  <si>
    <t>5 587,07 przychód/21 dni średnio w miesiacu x 36 dni wymiar urlopu pracownika /12 miesięcy w skali roku</t>
  </si>
  <si>
    <t>Wyliczenie świadczenia jako wartość średnia z sumy watości wyżej wymienionych grup:</t>
  </si>
  <si>
    <t>Wyliczenie świadczenia urlopowego w poszczególnych/niżej wymienionych grupach pracowników w skali jednego miesiąca:</t>
  </si>
  <si>
    <t>Zatrudnienie osób/pracowników z prawem do urlopu w wymiarze 20 (dwudziestu) dni:</t>
  </si>
  <si>
    <t>Zatrudnienie osób/pracowników z prawem do urlopu w wymiarze 26 (dwudziestu) dni:</t>
  </si>
  <si>
    <t>Zatrudnienie osób/pracowników niepełnosprawnych z prawem do urlopu w wymiarze 
36 (trzydziestu sześciu) dni:</t>
  </si>
  <si>
    <r>
      <t xml:space="preserve">Znak sprawy: </t>
    </r>
    <r>
      <rPr>
        <b/>
        <sz val="12"/>
        <color theme="1"/>
        <rFont val="Times New Roman"/>
        <family val="1"/>
        <charset val="238"/>
      </rPr>
      <t>ZP/2/2026</t>
    </r>
  </si>
  <si>
    <t>Wartość pozozycji 6/168 godzin</t>
  </si>
  <si>
    <r>
      <t xml:space="preserve">Nadzór administracyjny, wyposażenie pomieszczenia posterunku oraz pracownika ochrony:
</t>
    </r>
    <r>
      <rPr>
        <b/>
        <sz val="14"/>
        <color rgb="FFFF0000"/>
        <rFont val="Times New Roman"/>
        <family val="1"/>
        <charset val="238"/>
      </rPr>
      <t xml:space="preserve">                                                   (pole wypełnia Wykonawca)</t>
    </r>
  </si>
  <si>
    <t>wartość pozycji 14./168 godzin</t>
  </si>
  <si>
    <t>wartość pozycji 14./168 godzin/satwkę VAT</t>
  </si>
  <si>
    <r>
      <rPr>
        <sz val="12"/>
        <rFont val="Times New Roman"/>
        <family val="1"/>
        <charset val="238"/>
      </rPr>
      <t xml:space="preserve">Zamawiający dopuszcza dokonanie przez Wykonawcę zmiany wysokości minimalnego miesięcznego wynagrodzenie brutto pracownika, z zastrzeżeniem że wartość miesięcznego wynagrodzenia brutto Pracownika Wykonawcy 
</t>
    </r>
    <r>
      <rPr>
        <b/>
        <sz val="12"/>
        <color rgb="FFFF0000"/>
        <rFont val="Times New Roman"/>
        <family val="1"/>
        <charset val="238"/>
      </rPr>
      <t>nie może być mniejsza niż 4 666,00 zł.</t>
    </r>
  </si>
  <si>
    <r>
      <rPr>
        <sz val="12"/>
        <rFont val="Times New Roman"/>
        <family val="1"/>
        <charset val="238"/>
      </rPr>
      <t xml:space="preserve">Zamawiający wprowadza wyliczenia świadczenia urlopowego w skali jednego miesiąca: poprzez wprowadzenie 3 (trzech) grup wyliczenia świadczenia urlopowego to jest: zatrudnienie osób/pracowników z prawem do urlopu w wymiarze 
20 (dwudziestu) dni, zatrudnienie osób/pracowników z prawem do urlopu w wymiarze 
26 (dwudziestu sześciu) dni, zatrudnienie osób/pracowników niepełnosprawnych 
z prawem do urlopu w wymiarze 36 (trzydziestu sześciu) dni.
</t>
    </r>
    <r>
      <rPr>
        <b/>
        <u/>
        <sz val="12"/>
        <color rgb="FFFF0000"/>
        <rFont val="Times New Roman"/>
        <family val="1"/>
        <charset val="238"/>
      </rPr>
      <t>UWAGA:</t>
    </r>
    <r>
      <rPr>
        <b/>
        <sz val="12"/>
        <color rgb="FFFF0000"/>
        <rFont val="Times New Roman"/>
        <family val="1"/>
        <charset val="238"/>
      </rPr>
      <t xml:space="preserve">
Niniejsza Kalkulacja ... przedstawia wyliczenie świadczenia urlopowego 
w przypadku zatrudniania przez Wykonawcę osób/pracowników jednocześnie 
w 3 (trzech) grupach pracowników (w kolumnie/wierszu: I27 widnieje cyfra 3).
W sytuacji zatrudniania przez Wykonawcę osób/pracowników w 1 (jednej) 
lub 2 (dwóch) grupach pracowników wartość w kolumnie/wierszu: I27 należy zmienić odpowiednio na: 1 (jeden) lub 2 (dwa), natomiast w kolumnie/wierszu: 
I22 i/lub w kolumnie/wierszu: I24 i/lub w kolumnie/wierszu: I26 należy wpisać 0, 
</t>
    </r>
    <r>
      <rPr>
        <b/>
        <u/>
        <sz val="12"/>
        <color rgb="FFFF0000"/>
        <rFont val="Times New Roman"/>
        <family val="1"/>
        <charset val="238"/>
      </rPr>
      <t xml:space="preserve">na przykład: </t>
    </r>
    <r>
      <rPr>
        <b/>
        <sz val="12"/>
        <color rgb="FFFF0000"/>
        <rFont val="Times New Roman"/>
        <family val="1"/>
        <charset val="238"/>
      </rPr>
      <t xml:space="preserve">
</t>
    </r>
    <r>
      <rPr>
        <b/>
        <u/>
        <sz val="12"/>
        <color rgb="FFFF0000"/>
        <rFont val="Times New Roman"/>
        <family val="1"/>
        <charset val="238"/>
      </rPr>
      <t>nie zatrudniania przez Wykonawcę osób/pracowników z prawem do urlopu 
w wymiarze 20 (dwudziestu) dni a zatrudnienia osób/pracowników: z prawem 
do urlopu w wymiarze 26 (dwudziestu sześciu) dni i z prawem do urlopu 
w wymiarze 36 (trzydziestu sześciu) - wartość kolumny/wiersza: I22 
o wielkości: 443,42 należy zmienić na 0, pozostawiając wartości kolumn/wierszy: I24 i I26 jako nie zmienione i jednocześnie wartość kolumny/wiersza: I27 
o wielkości 3 (trzy) zmienić na 2 (dwa).
nie zatrudniania przez Wykonawcę osób/pracowników: z prawem do urlopu 
w wymiarze 20 (dwudziestu) dni i z prawem do urlopu w wymiarze 36 (trzydziestu sześciu) a zatrudnienia osób/pracowników z prawem do urlopu w wymiarze 
26 (dwudziestu sześciu) dni - wartość kolumny/wiersza: I22 o wielkości: 443,42 należy zmienić na 0 i wartość kolumny/wiersza: I26 o wielkości: 798,15 należy zmienić na 0, pozostawiając wartość kolumny/wiersza: I24 jako nie zmienna 
i jednocześnie wartość kolumny/wiersza: I27 o wielkości 3 (trzy) zmienić 
na 1 (jeden).</t>
    </r>
  </si>
  <si>
    <r>
      <t xml:space="preserve">UWAGA:
</t>
    </r>
    <r>
      <rPr>
        <b/>
        <sz val="12"/>
        <color rgb="FFFF0000"/>
        <rFont val="Times New Roman"/>
        <family val="1"/>
        <charset val="238"/>
      </rPr>
      <t xml:space="preserve">Jeżeli przy: KALKULACJI KOSZTÓW 1 (jednej) ROBOCZOGODZINY 
1 (jednego) PRACOWNIKA WYKONAWCY występują u Wykonawcy koszty i/lub czynniki kosztorwórcze nie opisane w niniejszej Kalkulacji … a mające wpływające na wartość wykonaia Umowy/Usługi/wartość 1 (jedenej) roboczogodziny - Wykonawca zobowiązany jest koszty te i/lub czynniki kosztorwórcze uwzględnić w poz. 11. "Inne koszty nie wymienione w pozycji 10.:" - kolumna/wiersz I48 wypełniając pole oznaczone kolorem zielonym. </t>
    </r>
  </si>
  <si>
    <r>
      <rPr>
        <b/>
        <sz val="14"/>
        <color rgb="FFFF0000"/>
        <rFont val="Times New Roman"/>
        <family val="1"/>
        <charset val="238"/>
      </rPr>
      <t>Wykonawca wypełnia pola oznaczone na zielono</t>
    </r>
    <r>
      <rPr>
        <sz val="12"/>
        <color theme="1"/>
        <rFont val="Times New Roman"/>
        <family val="1"/>
        <charset val="238"/>
      </rPr>
      <t>, z uwagą 
że w pozycji 13. oznaczone pole do wypełnienia czyli wysokość zysku wyrażone 
są w wartości procentowej</t>
    </r>
  </si>
  <si>
    <r>
      <t xml:space="preserve">Koszt/stawka za 1 (jedną) roboczogodzinę 1 (jednego) pracownika Wykonawcy:
</t>
    </r>
    <r>
      <rPr>
        <b/>
        <sz val="12"/>
        <color rgb="FFFF0000"/>
        <rFont val="Times New Roman"/>
        <family val="1"/>
        <charset val="238"/>
      </rPr>
      <t>Posterunków stałych PS–1 i PS–2
Wartości Usługi - czynności związanych z otwarciem/udostępnieniem Zamawiającemu Terenu Ochrony</t>
    </r>
  </si>
  <si>
    <r>
      <t xml:space="preserve">02.D.A. </t>
    </r>
    <r>
      <rPr>
        <b/>
        <sz val="12"/>
        <rFont val="Times New Roman"/>
        <family val="1"/>
        <charset val="238"/>
      </rPr>
      <t>CZĘŚĆ CZWARTA Zamówienia</t>
    </r>
    <r>
      <rPr>
        <b/>
        <sz val="12"/>
        <color theme="1"/>
        <rFont val="Times New Roman"/>
        <family val="1"/>
        <charset val="238"/>
      </rPr>
      <t xml:space="preserve">
Załącznik do Oferty – formularza ofertowego
</t>
    </r>
    <r>
      <rPr>
        <sz val="12"/>
        <color theme="1"/>
        <rFont val="Times New Roman"/>
        <family val="1"/>
        <charset val="238"/>
      </rPr>
      <t>do postępowania o zamówienie publiczne w Sądzie Okręgowym w Ostrołęce</t>
    </r>
  </si>
  <si>
    <r>
      <rPr>
        <b/>
        <sz val="16"/>
        <color theme="1"/>
        <rFont val="Times New Roman"/>
        <family val="1"/>
        <charset val="238"/>
      </rPr>
      <t xml:space="preserve">KOSZT ZAMÓWIENIA
</t>
    </r>
    <r>
      <rPr>
        <b/>
        <sz val="12"/>
        <color theme="1"/>
        <rFont val="Times New Roman"/>
        <family val="1"/>
        <charset val="238"/>
      </rPr>
      <t xml:space="preserve">
</t>
    </r>
    <r>
      <rPr>
        <b/>
        <sz val="14"/>
        <rFont val="Times New Roman"/>
        <family val="1"/>
        <charset val="238"/>
      </rPr>
      <t>CZĘŚĆ CZWARTA Zamówienia</t>
    </r>
    <r>
      <rPr>
        <b/>
        <sz val="12"/>
        <color theme="1"/>
        <rFont val="Times New Roman"/>
        <family val="1"/>
        <charset val="238"/>
      </rPr>
      <t xml:space="preserve">
Usługa bezpośredniej ochrony fizycznej osób i mienia w budynku Sądu Rejonowego 
w Pułtusku zlokalizowanym w Pułtusku przy ul. Rynek 37, (zwanym: „Budynkiem SR”) 
oraz na terenie elementów zagospodarowania – teren zlokalizowany przy/wokół Budynku 
(zwanego: „Terenem Zagospodarowaniem Budynku SR”)
KALKULACJA KOSZTÓW 1 (jednej) ROBOCZOGODZINY 
1 (jednego) PRACOWNIKA WYKONAWCY
Posterunków stałych PS–1 i PS–2
Wartości Usługi - czynności związanych z otwarciem/udostępnieniem 
Zamawiającemu Terenu Ochrony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</si>
</sst>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color rgb="FFFF0000"/>
      <name val="Times New Roman"/>
      <family val="1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31" xfId="0" applyNumberFormat="1" applyFont="1" applyBorder="1" applyAlignment="1" applyProtection="1">
      <alignment horizontal="center" vertical="center" wrapText="1"/>
    </xf>
    <xf numFmtId="4" fontId="2" fillId="4" borderId="2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4" fillId="4" borderId="19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2" fillId="0" borderId="37" xfId="0" applyNumberFormat="1" applyFont="1" applyFill="1" applyBorder="1" applyAlignment="1">
      <alignment horizontal="center" vertical="center" wrapText="1"/>
    </xf>
    <xf numFmtId="4" fontId="5" fillId="0" borderId="38" xfId="0" applyNumberFormat="1" applyFont="1" applyFill="1" applyBorder="1" applyAlignment="1">
      <alignment horizontal="center" vertical="center" wrapText="1"/>
    </xf>
    <xf numFmtId="4" fontId="5" fillId="0" borderId="3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5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4" borderId="32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top" wrapText="1"/>
    </xf>
    <xf numFmtId="4" fontId="6" fillId="4" borderId="3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4" fontId="4" fillId="6" borderId="47" xfId="0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3" fontId="6" fillId="6" borderId="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10" fontId="9" fillId="3" borderId="3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right" vertical="center" wrapText="1"/>
    </xf>
    <xf numFmtId="0" fontId="2" fillId="0" borderId="44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6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9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0" borderId="40" xfId="0" applyFont="1" applyBorder="1" applyAlignment="1" applyProtection="1">
      <alignment horizontal="left" vertical="center" wrapText="1"/>
    </xf>
    <xf numFmtId="0" fontId="2" fillId="0" borderId="31" xfId="0" applyFont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2" fillId="0" borderId="39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2" fillId="6" borderId="43" xfId="0" applyFont="1" applyFill="1" applyBorder="1" applyAlignment="1">
      <alignment horizontal="left" vertical="center" wrapText="1"/>
    </xf>
    <xf numFmtId="0" fontId="4" fillId="6" borderId="44" xfId="0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44" xfId="0" applyFont="1" applyFill="1" applyBorder="1" applyAlignment="1">
      <alignment horizontal="left" vertical="center" wrapText="1"/>
    </xf>
    <xf numFmtId="0" fontId="2" fillId="6" borderId="45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3"/>
  <sheetViews>
    <sheetView tabSelected="1" workbookViewId="0">
      <selection activeCell="Q3" sqref="Q3"/>
    </sheetView>
  </sheetViews>
  <sheetFormatPr defaultRowHeight="15" x14ac:dyDescent="0.25"/>
  <cols>
    <col min="5" max="5" width="13" customWidth="1"/>
    <col min="6" max="6" width="10.5703125" customWidth="1"/>
    <col min="7" max="7" width="10.28515625" bestFit="1" customWidth="1"/>
    <col min="9" max="9" width="15.7109375" customWidth="1"/>
  </cols>
  <sheetData>
    <row r="1" spans="1:10" ht="18" customHeight="1" x14ac:dyDescent="0.25">
      <c r="A1" s="145" t="s">
        <v>57</v>
      </c>
      <c r="B1" s="145"/>
      <c r="C1" s="145"/>
      <c r="D1" s="145"/>
      <c r="E1" s="145"/>
      <c r="F1" s="145"/>
      <c r="G1" s="145"/>
      <c r="H1" s="145"/>
      <c r="I1" s="145"/>
    </row>
    <row r="2" spans="1:10" ht="58.5" customHeight="1" x14ac:dyDescent="0.25">
      <c r="A2" s="146" t="s">
        <v>67</v>
      </c>
      <c r="B2" s="147"/>
      <c r="C2" s="147"/>
      <c r="D2" s="147"/>
      <c r="E2" s="147"/>
      <c r="F2" s="147"/>
      <c r="G2" s="147"/>
      <c r="H2" s="147"/>
      <c r="I2" s="147"/>
    </row>
    <row r="3" spans="1:10" ht="249.95" customHeight="1" thickBot="1" x14ac:dyDescent="0.35">
      <c r="A3" s="150" t="s">
        <v>68</v>
      </c>
      <c r="B3" s="150"/>
      <c r="C3" s="150"/>
      <c r="D3" s="150"/>
      <c r="E3" s="150"/>
      <c r="F3" s="150"/>
      <c r="G3" s="150"/>
      <c r="H3" s="150"/>
      <c r="I3" s="150"/>
      <c r="J3" s="2"/>
    </row>
    <row r="4" spans="1:10" ht="21" customHeight="1" thickBot="1" x14ac:dyDescent="0.35">
      <c r="A4" s="110" t="s">
        <v>4</v>
      </c>
      <c r="B4" s="111"/>
      <c r="C4" s="111"/>
      <c r="D4" s="111"/>
      <c r="E4" s="111"/>
      <c r="F4" s="111"/>
      <c r="G4" s="111"/>
      <c r="H4" s="111"/>
      <c r="I4" s="112"/>
      <c r="J4" s="2"/>
    </row>
    <row r="5" spans="1:10" ht="21" customHeight="1" thickBot="1" x14ac:dyDescent="0.35">
      <c r="A5" s="133" t="s">
        <v>21</v>
      </c>
      <c r="B5" s="134"/>
      <c r="C5" s="134"/>
      <c r="D5" s="134"/>
      <c r="E5" s="134"/>
      <c r="F5" s="134"/>
      <c r="G5" s="134"/>
      <c r="H5" s="134"/>
      <c r="I5" s="13">
        <v>168</v>
      </c>
      <c r="J5" s="2"/>
    </row>
    <row r="6" spans="1:10" ht="18.75" customHeight="1" thickBot="1" x14ac:dyDescent="0.35">
      <c r="A6" s="148" t="s">
        <v>7</v>
      </c>
      <c r="B6" s="149"/>
      <c r="C6" s="149"/>
      <c r="D6" s="149"/>
      <c r="E6" s="149"/>
      <c r="F6" s="149"/>
      <c r="G6" s="149"/>
      <c r="H6" s="149"/>
      <c r="I6" s="12" t="s">
        <v>20</v>
      </c>
      <c r="J6" s="2"/>
    </row>
    <row r="7" spans="1:10" ht="19.5" customHeight="1" thickBot="1" x14ac:dyDescent="0.3">
      <c r="A7" s="129" t="s">
        <v>14</v>
      </c>
      <c r="B7" s="111" t="s">
        <v>16</v>
      </c>
      <c r="C7" s="111"/>
      <c r="D7" s="111"/>
      <c r="E7" s="111"/>
      <c r="F7" s="111"/>
      <c r="G7" s="111"/>
      <c r="H7" s="111"/>
      <c r="I7" s="112"/>
      <c r="J7" s="1"/>
    </row>
    <row r="8" spans="1:10" ht="21" customHeight="1" thickBot="1" x14ac:dyDescent="0.3">
      <c r="A8" s="131"/>
      <c r="B8" s="80" t="s">
        <v>17</v>
      </c>
      <c r="C8" s="111"/>
      <c r="D8" s="111"/>
      <c r="E8" s="111"/>
      <c r="F8" s="111"/>
      <c r="G8" s="111"/>
      <c r="H8" s="112"/>
      <c r="I8" s="46">
        <v>4666</v>
      </c>
      <c r="J8" s="1"/>
    </row>
    <row r="9" spans="1:10" ht="15.75" customHeight="1" thickBot="1" x14ac:dyDescent="0.3">
      <c r="A9" s="140"/>
      <c r="B9" s="141"/>
      <c r="C9" s="141"/>
      <c r="D9" s="141"/>
      <c r="E9" s="141"/>
      <c r="F9" s="141"/>
      <c r="G9" s="141"/>
      <c r="H9" s="141"/>
      <c r="I9" s="142"/>
      <c r="J9" s="1"/>
    </row>
    <row r="10" spans="1:10" ht="21" customHeight="1" thickBot="1" x14ac:dyDescent="0.3">
      <c r="A10" s="170" t="s">
        <v>15</v>
      </c>
      <c r="B10" s="156" t="s">
        <v>18</v>
      </c>
      <c r="C10" s="156"/>
      <c r="D10" s="156"/>
      <c r="E10" s="156"/>
      <c r="F10" s="156"/>
      <c r="G10" s="156"/>
      <c r="H10" s="156"/>
      <c r="I10" s="157"/>
      <c r="J10" s="1"/>
    </row>
    <row r="11" spans="1:10" ht="18.75" customHeight="1" x14ac:dyDescent="0.25">
      <c r="A11" s="171"/>
      <c r="B11" s="168" t="s">
        <v>0</v>
      </c>
      <c r="C11" s="169"/>
      <c r="D11" s="169"/>
      <c r="E11" s="169"/>
      <c r="F11" s="169"/>
      <c r="G11" s="169"/>
      <c r="H11" s="11">
        <v>9.76</v>
      </c>
      <c r="I11" s="6">
        <f>$I$8*H11%</f>
        <v>455.40159999999997</v>
      </c>
      <c r="J11" s="1"/>
    </row>
    <row r="12" spans="1:10" ht="18.75" customHeight="1" x14ac:dyDescent="0.25">
      <c r="A12" s="171"/>
      <c r="B12" s="135" t="s">
        <v>1</v>
      </c>
      <c r="C12" s="136"/>
      <c r="D12" s="136"/>
      <c r="E12" s="136"/>
      <c r="F12" s="136"/>
      <c r="G12" s="136"/>
      <c r="H12" s="4">
        <v>6.5</v>
      </c>
      <c r="I12" s="6">
        <f t="shared" ref="I12:I15" si="0">$I$8*H12%</f>
        <v>303.29000000000002</v>
      </c>
      <c r="J12" s="1"/>
    </row>
    <row r="13" spans="1:10" ht="18.75" customHeight="1" x14ac:dyDescent="0.25">
      <c r="A13" s="171"/>
      <c r="B13" s="135" t="s">
        <v>10</v>
      </c>
      <c r="C13" s="136"/>
      <c r="D13" s="136"/>
      <c r="E13" s="136"/>
      <c r="F13" s="136"/>
      <c r="G13" s="136"/>
      <c r="H13" s="7">
        <v>0.93</v>
      </c>
      <c r="I13" s="6">
        <f t="shared" si="0"/>
        <v>43.393800000000006</v>
      </c>
      <c r="J13" s="1"/>
    </row>
    <row r="14" spans="1:10" ht="18.75" customHeight="1" x14ac:dyDescent="0.25">
      <c r="A14" s="171"/>
      <c r="B14" s="135" t="s">
        <v>2</v>
      </c>
      <c r="C14" s="136"/>
      <c r="D14" s="136"/>
      <c r="E14" s="136"/>
      <c r="F14" s="136"/>
      <c r="G14" s="136"/>
      <c r="H14" s="4">
        <v>2.4500000000000002</v>
      </c>
      <c r="I14" s="6">
        <f t="shared" si="0"/>
        <v>114.31700000000001</v>
      </c>
      <c r="J14" s="1"/>
    </row>
    <row r="15" spans="1:10" ht="18.75" customHeight="1" thickBot="1" x14ac:dyDescent="0.3">
      <c r="A15" s="171"/>
      <c r="B15" s="143" t="s">
        <v>3</v>
      </c>
      <c r="C15" s="144"/>
      <c r="D15" s="144"/>
      <c r="E15" s="144"/>
      <c r="F15" s="144"/>
      <c r="G15" s="144"/>
      <c r="H15" s="5">
        <v>0.1</v>
      </c>
      <c r="I15" s="6">
        <f t="shared" si="0"/>
        <v>4.6660000000000004</v>
      </c>
      <c r="J15" s="1"/>
    </row>
    <row r="16" spans="1:10" ht="21" customHeight="1" thickBot="1" x14ac:dyDescent="0.3">
      <c r="A16" s="172"/>
      <c r="B16" s="93" t="s">
        <v>19</v>
      </c>
      <c r="C16" s="94"/>
      <c r="D16" s="94"/>
      <c r="E16" s="94"/>
      <c r="F16" s="94"/>
      <c r="G16" s="94"/>
      <c r="H16" s="8">
        <f>SUM(H11:H15)</f>
        <v>19.739999999999998</v>
      </c>
      <c r="I16" s="9">
        <f>SUM(I11:I15)</f>
        <v>921.06840000000011</v>
      </c>
      <c r="J16" s="1"/>
    </row>
    <row r="17" spans="1:10" ht="15.75" customHeight="1" thickBot="1" x14ac:dyDescent="0.3">
      <c r="A17" s="137"/>
      <c r="B17" s="138"/>
      <c r="C17" s="138"/>
      <c r="D17" s="138"/>
      <c r="E17" s="138"/>
      <c r="F17" s="138"/>
      <c r="G17" s="138"/>
      <c r="H17" s="138"/>
      <c r="I17" s="139"/>
      <c r="J17" s="1"/>
    </row>
    <row r="18" spans="1:10" ht="21" customHeight="1" thickBot="1" x14ac:dyDescent="0.3">
      <c r="A18" s="3" t="s">
        <v>11</v>
      </c>
      <c r="B18" s="69" t="s">
        <v>39</v>
      </c>
      <c r="C18" s="111"/>
      <c r="D18" s="111"/>
      <c r="E18" s="111"/>
      <c r="F18" s="111"/>
      <c r="G18" s="111"/>
      <c r="H18" s="112"/>
      <c r="I18" s="10">
        <f>SUM(I8,I16)</f>
        <v>5587.0684000000001</v>
      </c>
      <c r="J18" s="1"/>
    </row>
    <row r="19" spans="1:10" ht="15.75" customHeight="1" thickBot="1" x14ac:dyDescent="0.3">
      <c r="A19" s="113"/>
      <c r="B19" s="114"/>
      <c r="C19" s="114"/>
      <c r="D19" s="114"/>
      <c r="E19" s="114"/>
      <c r="F19" s="114"/>
      <c r="G19" s="114"/>
      <c r="H19" s="114"/>
      <c r="I19" s="115"/>
      <c r="J19" s="1"/>
    </row>
    <row r="20" spans="1:10" ht="42" customHeight="1" thickBot="1" x14ac:dyDescent="0.3">
      <c r="A20" s="165" t="s">
        <v>22</v>
      </c>
      <c r="B20" s="158" t="s">
        <v>53</v>
      </c>
      <c r="C20" s="158"/>
      <c r="D20" s="158"/>
      <c r="E20" s="158"/>
      <c r="F20" s="158"/>
      <c r="G20" s="158"/>
      <c r="H20" s="158"/>
      <c r="I20" s="159"/>
      <c r="J20" s="1"/>
    </row>
    <row r="21" spans="1:10" ht="21" customHeight="1" x14ac:dyDescent="0.25">
      <c r="A21" s="166"/>
      <c r="B21" s="173" t="s">
        <v>54</v>
      </c>
      <c r="C21" s="174"/>
      <c r="D21" s="174"/>
      <c r="E21" s="174"/>
      <c r="F21" s="174"/>
      <c r="G21" s="174"/>
      <c r="H21" s="174"/>
      <c r="I21" s="175"/>
      <c r="J21" s="1"/>
    </row>
    <row r="22" spans="1:10" ht="38.1" customHeight="1" thickBot="1" x14ac:dyDescent="0.3">
      <c r="A22" s="166"/>
      <c r="B22" s="176" t="s">
        <v>50</v>
      </c>
      <c r="C22" s="177"/>
      <c r="D22" s="177"/>
      <c r="E22" s="177"/>
      <c r="F22" s="177"/>
      <c r="G22" s="177"/>
      <c r="H22" s="177"/>
      <c r="I22" s="49">
        <f>I18/21*20/12</f>
        <v>443.41812698412696</v>
      </c>
      <c r="J22" s="1"/>
    </row>
    <row r="23" spans="1:10" ht="21" customHeight="1" x14ac:dyDescent="0.25">
      <c r="A23" s="166"/>
      <c r="B23" s="173" t="s">
        <v>55</v>
      </c>
      <c r="C23" s="178"/>
      <c r="D23" s="178"/>
      <c r="E23" s="178"/>
      <c r="F23" s="178"/>
      <c r="G23" s="178"/>
      <c r="H23" s="178"/>
      <c r="I23" s="179"/>
      <c r="J23" s="1"/>
    </row>
    <row r="24" spans="1:10" ht="38.1" customHeight="1" thickBot="1" x14ac:dyDescent="0.3">
      <c r="A24" s="166"/>
      <c r="B24" s="176" t="s">
        <v>45</v>
      </c>
      <c r="C24" s="177"/>
      <c r="D24" s="177"/>
      <c r="E24" s="177"/>
      <c r="F24" s="177"/>
      <c r="G24" s="177"/>
      <c r="H24" s="180"/>
      <c r="I24" s="49">
        <f>I18/21*26/12</f>
        <v>576.44356507936504</v>
      </c>
      <c r="J24" s="1"/>
    </row>
    <row r="25" spans="1:10" ht="38.1" customHeight="1" x14ac:dyDescent="0.25">
      <c r="A25" s="166"/>
      <c r="B25" s="173" t="s">
        <v>56</v>
      </c>
      <c r="C25" s="178"/>
      <c r="D25" s="178"/>
      <c r="E25" s="178"/>
      <c r="F25" s="178"/>
      <c r="G25" s="178"/>
      <c r="H25" s="178"/>
      <c r="I25" s="179"/>
      <c r="J25" s="1"/>
    </row>
    <row r="26" spans="1:10" ht="38.1" customHeight="1" thickBot="1" x14ac:dyDescent="0.3">
      <c r="A26" s="166"/>
      <c r="B26" s="176" t="s">
        <v>51</v>
      </c>
      <c r="C26" s="177"/>
      <c r="D26" s="177"/>
      <c r="E26" s="177"/>
      <c r="F26" s="177"/>
      <c r="G26" s="177"/>
      <c r="H26" s="180"/>
      <c r="I26" s="49">
        <f>I18/21*36/12</f>
        <v>798.15262857142852</v>
      </c>
      <c r="J26" s="1"/>
    </row>
    <row r="27" spans="1:10" ht="21" customHeight="1" thickBot="1" x14ac:dyDescent="0.3">
      <c r="A27" s="166"/>
      <c r="B27" s="181" t="s">
        <v>52</v>
      </c>
      <c r="C27" s="182"/>
      <c r="D27" s="182"/>
      <c r="E27" s="182"/>
      <c r="F27" s="182"/>
      <c r="G27" s="182"/>
      <c r="H27" s="183"/>
      <c r="I27" s="51">
        <v>3</v>
      </c>
      <c r="J27" s="1"/>
    </row>
    <row r="28" spans="1:10" ht="21" customHeight="1" thickBot="1" x14ac:dyDescent="0.3">
      <c r="A28" s="167"/>
      <c r="B28" s="184"/>
      <c r="C28" s="185"/>
      <c r="D28" s="185"/>
      <c r="E28" s="185"/>
      <c r="F28" s="185"/>
      <c r="G28" s="185"/>
      <c r="H28" s="186"/>
      <c r="I28" s="50">
        <f>(I22+I24+I26)/I27</f>
        <v>606.00477354497355</v>
      </c>
      <c r="J28" s="1"/>
    </row>
    <row r="29" spans="1:10" ht="15.75" customHeight="1" thickBot="1" x14ac:dyDescent="0.3">
      <c r="A29" s="162"/>
      <c r="B29" s="163"/>
      <c r="C29" s="163"/>
      <c r="D29" s="163"/>
      <c r="E29" s="163"/>
      <c r="F29" s="163"/>
      <c r="G29" s="163"/>
      <c r="H29" s="163"/>
      <c r="I29" s="164"/>
      <c r="J29" s="1"/>
    </row>
    <row r="30" spans="1:10" ht="39.950000000000003" customHeight="1" thickBot="1" x14ac:dyDescent="0.3">
      <c r="A30" s="105" t="s">
        <v>23</v>
      </c>
      <c r="B30" s="91" t="s">
        <v>28</v>
      </c>
      <c r="C30" s="91"/>
      <c r="D30" s="91"/>
      <c r="E30" s="91"/>
      <c r="F30" s="91"/>
      <c r="G30" s="91"/>
      <c r="H30" s="91"/>
      <c r="I30" s="92"/>
      <c r="J30" s="1"/>
    </row>
    <row r="31" spans="1:10" ht="18.75" customHeight="1" x14ac:dyDescent="0.25">
      <c r="A31" s="106"/>
      <c r="B31" s="95" t="s">
        <v>0</v>
      </c>
      <c r="C31" s="95"/>
      <c r="D31" s="95"/>
      <c r="E31" s="95"/>
      <c r="F31" s="95"/>
      <c r="G31" s="95"/>
      <c r="H31" s="17">
        <v>9.76</v>
      </c>
      <c r="I31" s="18">
        <f>$I$8*H31%</f>
        <v>455.40159999999997</v>
      </c>
      <c r="J31" s="1"/>
    </row>
    <row r="32" spans="1:10" ht="18.75" customHeight="1" x14ac:dyDescent="0.25">
      <c r="A32" s="106"/>
      <c r="B32" s="96" t="s">
        <v>1</v>
      </c>
      <c r="C32" s="96"/>
      <c r="D32" s="96"/>
      <c r="E32" s="96"/>
      <c r="F32" s="96"/>
      <c r="G32" s="97"/>
      <c r="H32" s="14">
        <v>1.5</v>
      </c>
      <c r="I32" s="19">
        <f>$I$8*H32%</f>
        <v>69.989999999999995</v>
      </c>
      <c r="J32" s="1"/>
    </row>
    <row r="33" spans="1:10" ht="18.75" customHeight="1" thickBot="1" x14ac:dyDescent="0.3">
      <c r="A33" s="106"/>
      <c r="B33" s="98" t="s">
        <v>27</v>
      </c>
      <c r="C33" s="98"/>
      <c r="D33" s="98"/>
      <c r="E33" s="98"/>
      <c r="F33" s="98"/>
      <c r="G33" s="99"/>
      <c r="H33" s="15">
        <v>2.4500000000000002</v>
      </c>
      <c r="I33" s="19">
        <f>$I$8*H33%</f>
        <v>114.31700000000001</v>
      </c>
      <c r="J33" s="1"/>
    </row>
    <row r="34" spans="1:10" ht="21" customHeight="1" thickBot="1" x14ac:dyDescent="0.3">
      <c r="A34" s="106"/>
      <c r="B34" s="93" t="s">
        <v>19</v>
      </c>
      <c r="C34" s="94"/>
      <c r="D34" s="94"/>
      <c r="E34" s="94"/>
      <c r="F34" s="94"/>
      <c r="G34" s="94"/>
      <c r="H34" s="16">
        <f>SUM(H31:H33)</f>
        <v>13.71</v>
      </c>
      <c r="I34" s="20">
        <f>SUM(I31:I33)</f>
        <v>639.70859999999993</v>
      </c>
      <c r="J34" s="1"/>
    </row>
    <row r="35" spans="1:10" ht="52.5" customHeight="1" thickBot="1" x14ac:dyDescent="0.3">
      <c r="A35" s="107"/>
      <c r="B35" s="103" t="s">
        <v>46</v>
      </c>
      <c r="C35" s="103"/>
      <c r="D35" s="103"/>
      <c r="E35" s="103"/>
      <c r="F35" s="103"/>
      <c r="G35" s="103"/>
      <c r="H35" s="104"/>
      <c r="I35" s="21">
        <f>(I8-I34)/30*0.8*10/12</f>
        <v>89.473142222222236</v>
      </c>
      <c r="J35" s="1"/>
    </row>
    <row r="36" spans="1:10" ht="15.75" customHeight="1" thickBot="1" x14ac:dyDescent="0.3">
      <c r="A36" s="100"/>
      <c r="B36" s="101"/>
      <c r="C36" s="101"/>
      <c r="D36" s="101"/>
      <c r="E36" s="101"/>
      <c r="F36" s="101"/>
      <c r="G36" s="101"/>
      <c r="H36" s="101"/>
      <c r="I36" s="102"/>
      <c r="J36" s="1"/>
    </row>
    <row r="37" spans="1:10" ht="21" customHeight="1" thickBot="1" x14ac:dyDescent="0.3">
      <c r="A37" s="154" t="s">
        <v>24</v>
      </c>
      <c r="B37" s="111" t="s">
        <v>6</v>
      </c>
      <c r="C37" s="111"/>
      <c r="D37" s="111"/>
      <c r="E37" s="111"/>
      <c r="F37" s="111"/>
      <c r="G37" s="111"/>
      <c r="H37" s="111"/>
      <c r="I37" s="112"/>
      <c r="J37" s="1"/>
    </row>
    <row r="38" spans="1:10" ht="21" customHeight="1" thickBot="1" x14ac:dyDescent="0.3">
      <c r="A38" s="155"/>
      <c r="B38" s="90" t="s">
        <v>40</v>
      </c>
      <c r="C38" s="90"/>
      <c r="D38" s="90"/>
      <c r="E38" s="90"/>
      <c r="F38" s="90"/>
      <c r="G38" s="90"/>
      <c r="H38" s="90"/>
      <c r="I38" s="23">
        <f>I18+I28+I35</f>
        <v>6282.5463157671957</v>
      </c>
      <c r="J38" s="1"/>
    </row>
    <row r="39" spans="1:10" ht="15.7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  <c r="J39" s="1"/>
    </row>
    <row r="40" spans="1:10" ht="21" customHeight="1" thickBot="1" x14ac:dyDescent="0.3">
      <c r="A40" s="154" t="s">
        <v>25</v>
      </c>
      <c r="B40" s="160" t="s">
        <v>36</v>
      </c>
      <c r="C40" s="160"/>
      <c r="D40" s="160"/>
      <c r="E40" s="160"/>
      <c r="F40" s="160"/>
      <c r="G40" s="160"/>
      <c r="H40" s="160"/>
      <c r="I40" s="161"/>
      <c r="J40" s="1"/>
    </row>
    <row r="41" spans="1:10" ht="21" customHeight="1" thickBot="1" x14ac:dyDescent="0.3">
      <c r="A41" s="155"/>
      <c r="B41" s="90" t="s">
        <v>58</v>
      </c>
      <c r="C41" s="90"/>
      <c r="D41" s="90"/>
      <c r="E41" s="90"/>
      <c r="F41" s="90"/>
      <c r="G41" s="90"/>
      <c r="H41" s="90"/>
      <c r="I41" s="42">
        <f>I38/I5</f>
        <v>37.396109022423786</v>
      </c>
      <c r="J41" s="1"/>
    </row>
    <row r="42" spans="1:10" ht="15.75" customHeight="1" thickBot="1" x14ac:dyDescent="0.3">
      <c r="A42" s="151"/>
      <c r="B42" s="152"/>
      <c r="C42" s="152"/>
      <c r="D42" s="152"/>
      <c r="E42" s="152"/>
      <c r="F42" s="152"/>
      <c r="G42" s="152"/>
      <c r="H42" s="152"/>
      <c r="I42" s="153"/>
      <c r="J42" s="1"/>
    </row>
    <row r="43" spans="1:10" ht="21" customHeight="1" thickBot="1" x14ac:dyDescent="0.35">
      <c r="A43" s="27" t="s">
        <v>26</v>
      </c>
      <c r="B43" s="60" t="s">
        <v>37</v>
      </c>
      <c r="C43" s="60"/>
      <c r="D43" s="60"/>
      <c r="E43" s="60"/>
      <c r="F43" s="60"/>
      <c r="G43" s="60"/>
      <c r="H43" s="61"/>
      <c r="I43" s="22">
        <f>I8*0.015</f>
        <v>69.989999999999995</v>
      </c>
      <c r="J43" s="1"/>
    </row>
    <row r="44" spans="1:10" ht="15.75" customHeight="1" thickBot="1" x14ac:dyDescent="0.35">
      <c r="A44" s="62"/>
      <c r="B44" s="63"/>
      <c r="C44" s="63"/>
      <c r="D44" s="63"/>
      <c r="E44" s="63"/>
      <c r="F44" s="63"/>
      <c r="G44" s="63"/>
      <c r="H44" s="63"/>
      <c r="I44" s="64"/>
      <c r="J44" s="1"/>
    </row>
    <row r="45" spans="1:10" ht="38.1" customHeight="1" thickBot="1" x14ac:dyDescent="0.3">
      <c r="A45" s="44" t="s">
        <v>29</v>
      </c>
      <c r="B45" s="65" t="s">
        <v>47</v>
      </c>
      <c r="C45" s="65"/>
      <c r="D45" s="65"/>
      <c r="E45" s="65"/>
      <c r="F45" s="65"/>
      <c r="G45" s="65"/>
      <c r="H45" s="66"/>
      <c r="I45" s="43">
        <f>(I38+I43)/166.67</f>
        <v>38.114455605491067</v>
      </c>
      <c r="J45" s="1"/>
    </row>
    <row r="46" spans="1:10" ht="15.75" customHeight="1" thickBot="1" x14ac:dyDescent="0.35">
      <c r="A46" s="62"/>
      <c r="B46" s="63"/>
      <c r="C46" s="63"/>
      <c r="D46" s="63"/>
      <c r="E46" s="63"/>
      <c r="F46" s="63"/>
      <c r="G46" s="63"/>
      <c r="H46" s="63"/>
      <c r="I46" s="64"/>
      <c r="J46" s="1"/>
    </row>
    <row r="47" spans="1:10" ht="57" customHeight="1" thickBot="1" x14ac:dyDescent="0.3">
      <c r="A47" s="28" t="s">
        <v>30</v>
      </c>
      <c r="B47" s="67" t="s">
        <v>59</v>
      </c>
      <c r="C47" s="68"/>
      <c r="D47" s="68"/>
      <c r="E47" s="68"/>
      <c r="F47" s="68"/>
      <c r="G47" s="68"/>
      <c r="H47" s="69"/>
      <c r="I47" s="54">
        <v>0</v>
      </c>
      <c r="J47" s="1"/>
    </row>
    <row r="48" spans="1:10" ht="40.5" customHeight="1" thickBot="1" x14ac:dyDescent="0.3">
      <c r="A48" s="28" t="s">
        <v>31</v>
      </c>
      <c r="B48" s="110" t="s">
        <v>48</v>
      </c>
      <c r="C48" s="111"/>
      <c r="D48" s="111"/>
      <c r="E48" s="111"/>
      <c r="F48" s="111"/>
      <c r="G48" s="111"/>
      <c r="H48" s="112"/>
      <c r="I48" s="55">
        <v>0</v>
      </c>
      <c r="J48" s="1"/>
    </row>
    <row r="49" spans="1:10" ht="15.75" customHeight="1" thickBot="1" x14ac:dyDescent="0.3">
      <c r="A49" s="113"/>
      <c r="B49" s="114"/>
      <c r="C49" s="114"/>
      <c r="D49" s="114"/>
      <c r="E49" s="114"/>
      <c r="F49" s="114"/>
      <c r="G49" s="114"/>
      <c r="H49" s="114"/>
      <c r="I49" s="115"/>
      <c r="J49" s="1"/>
    </row>
    <row r="50" spans="1:10" ht="21" customHeight="1" thickBot="1" x14ac:dyDescent="0.3">
      <c r="A50" s="28" t="s">
        <v>32</v>
      </c>
      <c r="B50" s="111" t="s">
        <v>42</v>
      </c>
      <c r="C50" s="111"/>
      <c r="D50" s="111"/>
      <c r="E50" s="111"/>
      <c r="F50" s="111"/>
      <c r="G50" s="111"/>
      <c r="H50" s="112"/>
      <c r="I50" s="10">
        <f>I38+I43+I47+I48</f>
        <v>6352.5363157671954</v>
      </c>
      <c r="J50" s="1"/>
    </row>
    <row r="51" spans="1:10" ht="15.75" customHeight="1" thickBot="1" x14ac:dyDescent="0.3">
      <c r="A51" s="123"/>
      <c r="B51" s="124"/>
      <c r="C51" s="124"/>
      <c r="D51" s="124"/>
      <c r="E51" s="124"/>
      <c r="F51" s="124"/>
      <c r="G51" s="124"/>
      <c r="H51" s="124"/>
      <c r="I51" s="125"/>
      <c r="J51" s="1"/>
    </row>
    <row r="52" spans="1:10" ht="21" customHeight="1" thickBot="1" x14ac:dyDescent="0.3">
      <c r="A52" s="129" t="s">
        <v>33</v>
      </c>
      <c r="B52" s="111" t="s">
        <v>8</v>
      </c>
      <c r="C52" s="111"/>
      <c r="D52" s="111"/>
      <c r="E52" s="111"/>
      <c r="F52" s="111"/>
      <c r="G52" s="111"/>
      <c r="H52" s="111"/>
      <c r="I52" s="112"/>
      <c r="J52" s="1"/>
    </row>
    <row r="53" spans="1:10" ht="24.95" customHeight="1" thickBot="1" x14ac:dyDescent="0.3">
      <c r="A53" s="130"/>
      <c r="B53" s="82" t="s">
        <v>12</v>
      </c>
      <c r="C53" s="83"/>
      <c r="D53" s="83"/>
      <c r="E53" s="84" t="s">
        <v>49</v>
      </c>
      <c r="F53" s="85"/>
      <c r="G53" s="85"/>
      <c r="H53" s="86"/>
      <c r="I53" s="56">
        <v>0</v>
      </c>
      <c r="J53" s="1"/>
    </row>
    <row r="54" spans="1:10" ht="21" customHeight="1" thickBot="1" x14ac:dyDescent="0.3">
      <c r="A54" s="131"/>
      <c r="B54" s="90" t="s">
        <v>38</v>
      </c>
      <c r="C54" s="132"/>
      <c r="D54" s="132"/>
      <c r="E54" s="132"/>
      <c r="F54" s="132"/>
      <c r="G54" s="132"/>
      <c r="H54" s="132"/>
      <c r="I54" s="10">
        <f>I50*I53</f>
        <v>0</v>
      </c>
      <c r="J54" s="1"/>
    </row>
    <row r="55" spans="1:10" ht="15.75" customHeight="1" thickBot="1" x14ac:dyDescent="0.3">
      <c r="A55" s="123"/>
      <c r="B55" s="124"/>
      <c r="C55" s="124"/>
      <c r="D55" s="124"/>
      <c r="E55" s="124"/>
      <c r="F55" s="124"/>
      <c r="G55" s="124"/>
      <c r="H55" s="124"/>
      <c r="I55" s="125"/>
      <c r="J55" s="1"/>
    </row>
    <row r="56" spans="1:10" ht="18.75" customHeight="1" thickBot="1" x14ac:dyDescent="0.3">
      <c r="A56" s="28" t="s">
        <v>34</v>
      </c>
      <c r="B56" s="111" t="s">
        <v>43</v>
      </c>
      <c r="C56" s="111"/>
      <c r="D56" s="111"/>
      <c r="E56" s="111"/>
      <c r="F56" s="111"/>
      <c r="G56" s="111"/>
      <c r="H56" s="112"/>
      <c r="I56" s="10">
        <f>I50+I54</f>
        <v>6352.5363157671954</v>
      </c>
      <c r="J56" s="1"/>
    </row>
    <row r="57" spans="1:10" ht="15.75" customHeight="1" thickBot="1" x14ac:dyDescent="0.3">
      <c r="A57" s="123"/>
      <c r="B57" s="124"/>
      <c r="C57" s="124"/>
      <c r="D57" s="124"/>
      <c r="E57" s="124"/>
      <c r="F57" s="124"/>
      <c r="G57" s="124"/>
      <c r="H57" s="124"/>
      <c r="I57" s="125"/>
      <c r="J57" s="1"/>
    </row>
    <row r="58" spans="1:10" ht="90" customHeight="1" thickBot="1" x14ac:dyDescent="0.3">
      <c r="A58" s="70" t="s">
        <v>35</v>
      </c>
      <c r="B58" s="126" t="s">
        <v>66</v>
      </c>
      <c r="C58" s="127"/>
      <c r="D58" s="127"/>
      <c r="E58" s="127"/>
      <c r="F58" s="127"/>
      <c r="G58" s="127"/>
      <c r="H58" s="127"/>
      <c r="I58" s="128"/>
      <c r="J58" s="1"/>
    </row>
    <row r="59" spans="1:10" ht="21" customHeight="1" thickBot="1" x14ac:dyDescent="0.3">
      <c r="A59" s="71"/>
      <c r="B59" s="76" t="s">
        <v>60</v>
      </c>
      <c r="C59" s="77"/>
      <c r="D59" s="77"/>
      <c r="E59" s="78"/>
      <c r="F59" s="73" t="s">
        <v>5</v>
      </c>
      <c r="G59" s="74"/>
      <c r="H59" s="75"/>
      <c r="I59" s="24">
        <f>I56/168</f>
        <v>37.812716165280925</v>
      </c>
      <c r="J59" s="1"/>
    </row>
    <row r="60" spans="1:10" ht="38.1" customHeight="1" thickBot="1" x14ac:dyDescent="0.3">
      <c r="A60" s="72"/>
      <c r="B60" s="79" t="s">
        <v>61</v>
      </c>
      <c r="C60" s="80"/>
      <c r="D60" s="80"/>
      <c r="E60" s="81"/>
      <c r="F60" s="26" t="s">
        <v>41</v>
      </c>
      <c r="G60" s="45">
        <v>0.23</v>
      </c>
      <c r="H60" s="25" t="s">
        <v>9</v>
      </c>
      <c r="I60" s="24">
        <f>I59/(1+G60/1)</f>
        <v>30.742045662830019</v>
      </c>
      <c r="J60" s="1"/>
    </row>
    <row r="61" spans="1:10" ht="15.75" customHeight="1" x14ac:dyDescent="0.25">
      <c r="A61" s="29"/>
      <c r="B61" s="30"/>
      <c r="C61" s="30"/>
      <c r="D61" s="30"/>
      <c r="E61" s="30"/>
      <c r="F61" s="31"/>
      <c r="G61" s="33"/>
      <c r="H61" s="32"/>
      <c r="I61" s="38"/>
      <c r="J61" s="1"/>
    </row>
    <row r="62" spans="1:10" ht="15.75" customHeight="1" x14ac:dyDescent="0.25">
      <c r="A62" s="35" t="s">
        <v>44</v>
      </c>
      <c r="B62" s="35"/>
      <c r="C62" s="35"/>
      <c r="D62" s="35"/>
      <c r="E62" s="35"/>
      <c r="F62" s="35"/>
      <c r="G62" s="35"/>
      <c r="H62" s="35"/>
      <c r="I62" s="39"/>
      <c r="J62" s="1"/>
    </row>
    <row r="63" spans="1:10" ht="15.75" customHeight="1" thickBot="1" x14ac:dyDescent="0.3">
      <c r="A63" s="35"/>
      <c r="B63" s="35"/>
      <c r="C63" s="35"/>
      <c r="D63" s="35"/>
      <c r="E63" s="35"/>
      <c r="F63" s="35"/>
      <c r="G63" s="35"/>
      <c r="H63" s="35"/>
      <c r="I63" s="39"/>
      <c r="J63" s="1"/>
    </row>
    <row r="64" spans="1:10" ht="18" customHeight="1" thickBot="1" x14ac:dyDescent="0.3">
      <c r="A64" s="36"/>
      <c r="B64" s="37"/>
      <c r="C64" s="116" t="s">
        <v>65</v>
      </c>
      <c r="D64" s="116"/>
      <c r="E64" s="116"/>
      <c r="F64" s="116"/>
      <c r="G64" s="116"/>
      <c r="H64" s="116"/>
      <c r="I64" s="116"/>
      <c r="J64" s="1"/>
    </row>
    <row r="65" spans="1:10" ht="18" customHeight="1" x14ac:dyDescent="0.25">
      <c r="A65" s="40"/>
      <c r="B65" s="40"/>
      <c r="C65" s="116"/>
      <c r="D65" s="116"/>
      <c r="E65" s="116"/>
      <c r="F65" s="116"/>
      <c r="G65" s="116"/>
      <c r="H65" s="116"/>
      <c r="I65" s="116"/>
      <c r="J65" s="1"/>
    </row>
    <row r="66" spans="1:10" ht="15.75" customHeight="1" x14ac:dyDescent="0.25">
      <c r="A66" s="34"/>
      <c r="B66" s="34"/>
      <c r="C66" s="116"/>
      <c r="D66" s="116"/>
      <c r="E66" s="116"/>
      <c r="F66" s="116"/>
      <c r="G66" s="116"/>
      <c r="H66" s="116"/>
      <c r="I66" s="116"/>
      <c r="J66" s="1"/>
    </row>
    <row r="67" spans="1:10" ht="15.75" customHeight="1" thickBot="1" x14ac:dyDescent="0.3">
      <c r="A67" s="34"/>
      <c r="B67" s="34"/>
      <c r="C67" s="41"/>
      <c r="D67" s="41"/>
      <c r="E67" s="41"/>
      <c r="F67" s="41"/>
      <c r="G67" s="41"/>
      <c r="H67" s="41"/>
      <c r="I67" s="41"/>
      <c r="J67" s="1"/>
    </row>
    <row r="68" spans="1:10" ht="15.75" customHeight="1" thickBot="1" x14ac:dyDescent="0.3">
      <c r="A68" s="117"/>
      <c r="B68" s="118"/>
      <c r="C68" s="119" t="s">
        <v>62</v>
      </c>
      <c r="D68" s="120"/>
      <c r="E68" s="120"/>
      <c r="F68" s="120"/>
      <c r="G68" s="120"/>
      <c r="H68" s="120"/>
      <c r="I68" s="120"/>
      <c r="J68" s="1"/>
    </row>
    <row r="69" spans="1:10" ht="15.75" customHeight="1" x14ac:dyDescent="0.25">
      <c r="A69" s="34"/>
      <c r="B69" s="34"/>
      <c r="C69" s="120"/>
      <c r="D69" s="120"/>
      <c r="E69" s="120"/>
      <c r="F69" s="120"/>
      <c r="G69" s="120"/>
      <c r="H69" s="120"/>
      <c r="I69" s="120"/>
      <c r="J69" s="1"/>
    </row>
    <row r="70" spans="1:10" ht="15.75" customHeight="1" x14ac:dyDescent="0.25">
      <c r="A70" s="34"/>
      <c r="B70" s="34"/>
      <c r="C70" s="120"/>
      <c r="D70" s="120"/>
      <c r="E70" s="120"/>
      <c r="F70" s="120"/>
      <c r="G70" s="120"/>
      <c r="H70" s="120"/>
      <c r="I70" s="120"/>
      <c r="J70" s="1"/>
    </row>
    <row r="71" spans="1:10" ht="15.75" customHeight="1" x14ac:dyDescent="0.25">
      <c r="A71" s="34"/>
      <c r="B71" s="34"/>
      <c r="C71" s="120"/>
      <c r="D71" s="120"/>
      <c r="E71" s="120"/>
      <c r="F71" s="120"/>
      <c r="G71" s="120"/>
      <c r="H71" s="120"/>
      <c r="I71" s="120"/>
      <c r="J71" s="1"/>
    </row>
    <row r="72" spans="1:10" ht="15.75" customHeight="1" thickBot="1" x14ac:dyDescent="0.3">
      <c r="A72" s="34"/>
      <c r="B72" s="34"/>
      <c r="C72" s="53"/>
      <c r="D72" s="53"/>
      <c r="E72" s="53"/>
      <c r="F72" s="53"/>
      <c r="G72" s="53"/>
      <c r="H72" s="53"/>
      <c r="I72" s="53"/>
      <c r="J72" s="1"/>
    </row>
    <row r="73" spans="1:10" ht="15.75" customHeight="1" thickBot="1" x14ac:dyDescent="0.3">
      <c r="A73" s="121"/>
      <c r="B73" s="122"/>
      <c r="C73" s="58" t="s">
        <v>63</v>
      </c>
      <c r="D73" s="59"/>
      <c r="E73" s="59"/>
      <c r="F73" s="59"/>
      <c r="G73" s="59"/>
      <c r="H73" s="59"/>
      <c r="I73" s="59"/>
      <c r="J73" s="1"/>
    </row>
    <row r="74" spans="1:10" ht="15.75" customHeight="1" x14ac:dyDescent="0.25">
      <c r="A74" s="34"/>
      <c r="B74" s="34"/>
      <c r="C74" s="59"/>
      <c r="D74" s="59"/>
      <c r="E74" s="59"/>
      <c r="F74" s="59"/>
      <c r="G74" s="59"/>
      <c r="H74" s="59"/>
      <c r="I74" s="59"/>
      <c r="J74" s="1"/>
    </row>
    <row r="75" spans="1:10" ht="15.75" customHeight="1" x14ac:dyDescent="0.25">
      <c r="A75" s="34"/>
      <c r="B75" s="34"/>
      <c r="C75" s="59"/>
      <c r="D75" s="59"/>
      <c r="E75" s="59"/>
      <c r="F75" s="59"/>
      <c r="G75" s="59"/>
      <c r="H75" s="59"/>
      <c r="I75" s="59"/>
      <c r="J75" s="1"/>
    </row>
    <row r="76" spans="1:10" ht="15.75" customHeight="1" x14ac:dyDescent="0.25">
      <c r="A76" s="34"/>
      <c r="B76" s="34"/>
      <c r="C76" s="59"/>
      <c r="D76" s="59"/>
      <c r="E76" s="59"/>
      <c r="F76" s="59"/>
      <c r="G76" s="59"/>
      <c r="H76" s="59"/>
      <c r="I76" s="59"/>
      <c r="J76" s="1"/>
    </row>
    <row r="77" spans="1:10" ht="15.75" customHeight="1" x14ac:dyDescent="0.25">
      <c r="A77" s="34"/>
      <c r="B77" s="34"/>
      <c r="C77" s="59"/>
      <c r="D77" s="59"/>
      <c r="E77" s="59"/>
      <c r="F77" s="59"/>
      <c r="G77" s="59"/>
      <c r="H77" s="59"/>
      <c r="I77" s="59"/>
      <c r="J77" s="1"/>
    </row>
    <row r="78" spans="1:10" ht="15.75" customHeight="1" x14ac:dyDescent="0.25">
      <c r="A78" s="34"/>
      <c r="B78" s="34"/>
      <c r="C78" s="59"/>
      <c r="D78" s="59"/>
      <c r="E78" s="59"/>
      <c r="F78" s="59"/>
      <c r="G78" s="59"/>
      <c r="H78" s="59"/>
      <c r="I78" s="59"/>
      <c r="J78" s="1"/>
    </row>
    <row r="79" spans="1:10" ht="15.75" customHeight="1" x14ac:dyDescent="0.25">
      <c r="A79" s="34"/>
      <c r="B79" s="34"/>
      <c r="C79" s="59"/>
      <c r="D79" s="59"/>
      <c r="E79" s="59"/>
      <c r="F79" s="59"/>
      <c r="G79" s="59"/>
      <c r="H79" s="59"/>
      <c r="I79" s="59"/>
      <c r="J79" s="1"/>
    </row>
    <row r="80" spans="1:10" ht="15.75" customHeight="1" x14ac:dyDescent="0.25">
      <c r="A80" s="34"/>
      <c r="B80" s="34"/>
      <c r="C80" s="59"/>
      <c r="D80" s="59"/>
      <c r="E80" s="59"/>
      <c r="F80" s="59"/>
      <c r="G80" s="59"/>
      <c r="H80" s="59"/>
      <c r="I80" s="59"/>
      <c r="J80" s="1"/>
    </row>
    <row r="81" spans="1:10" ht="15.75" customHeight="1" x14ac:dyDescent="0.25">
      <c r="A81" s="34"/>
      <c r="B81" s="34"/>
      <c r="C81" s="59"/>
      <c r="D81" s="59"/>
      <c r="E81" s="59"/>
      <c r="F81" s="59"/>
      <c r="G81" s="59"/>
      <c r="H81" s="59"/>
      <c r="I81" s="59"/>
      <c r="J81" s="1"/>
    </row>
    <row r="82" spans="1:10" ht="15.75" customHeight="1" x14ac:dyDescent="0.25">
      <c r="A82" s="34"/>
      <c r="B82" s="34"/>
      <c r="C82" s="59"/>
      <c r="D82" s="59"/>
      <c r="E82" s="59"/>
      <c r="F82" s="59"/>
      <c r="G82" s="59"/>
      <c r="H82" s="59"/>
      <c r="I82" s="59"/>
      <c r="J82" s="1"/>
    </row>
    <row r="83" spans="1:10" ht="15.75" customHeight="1" x14ac:dyDescent="0.25">
      <c r="A83" s="34"/>
      <c r="B83" s="34"/>
      <c r="C83" s="59"/>
      <c r="D83" s="59"/>
      <c r="E83" s="59"/>
      <c r="F83" s="59"/>
      <c r="G83" s="59"/>
      <c r="H83" s="59"/>
      <c r="I83" s="59"/>
      <c r="J83" s="1"/>
    </row>
    <row r="84" spans="1:10" ht="15.75" customHeight="1" x14ac:dyDescent="0.25">
      <c r="A84" s="34"/>
      <c r="B84" s="34"/>
      <c r="C84" s="59"/>
      <c r="D84" s="59"/>
      <c r="E84" s="59"/>
      <c r="F84" s="59"/>
      <c r="G84" s="59"/>
      <c r="H84" s="59"/>
      <c r="I84" s="59"/>
      <c r="J84" s="1"/>
    </row>
    <row r="85" spans="1:10" ht="15.75" customHeight="1" x14ac:dyDescent="0.25">
      <c r="A85" s="34"/>
      <c r="B85" s="34"/>
      <c r="C85" s="59"/>
      <c r="D85" s="59"/>
      <c r="E85" s="59"/>
      <c r="F85" s="59"/>
      <c r="G85" s="59"/>
      <c r="H85" s="59"/>
      <c r="I85" s="59"/>
      <c r="J85" s="1"/>
    </row>
    <row r="86" spans="1:10" ht="15.75" customHeight="1" x14ac:dyDescent="0.25">
      <c r="A86" s="34"/>
      <c r="B86" s="34"/>
      <c r="C86" s="59"/>
      <c r="D86" s="59"/>
      <c r="E86" s="59"/>
      <c r="F86" s="59"/>
      <c r="G86" s="59"/>
      <c r="H86" s="59"/>
      <c r="I86" s="59"/>
      <c r="J86" s="1"/>
    </row>
    <row r="87" spans="1:10" ht="15.75" customHeight="1" x14ac:dyDescent="0.25">
      <c r="A87" s="34"/>
      <c r="B87" s="34"/>
      <c r="C87" s="59"/>
      <c r="D87" s="59"/>
      <c r="E87" s="59"/>
      <c r="F87" s="59"/>
      <c r="G87" s="59"/>
      <c r="H87" s="59"/>
      <c r="I87" s="59"/>
      <c r="J87" s="1"/>
    </row>
    <row r="88" spans="1:10" ht="15.75" customHeight="1" x14ac:dyDescent="0.25">
      <c r="A88" s="34"/>
      <c r="B88" s="34"/>
      <c r="C88" s="59"/>
      <c r="D88" s="59"/>
      <c r="E88" s="59"/>
      <c r="F88" s="59"/>
      <c r="G88" s="59"/>
      <c r="H88" s="59"/>
      <c r="I88" s="59"/>
      <c r="J88" s="1"/>
    </row>
    <row r="89" spans="1:10" ht="15.75" customHeight="1" x14ac:dyDescent="0.25">
      <c r="A89" s="34"/>
      <c r="B89" s="34"/>
      <c r="C89" s="59"/>
      <c r="D89" s="59"/>
      <c r="E89" s="59"/>
      <c r="F89" s="59"/>
      <c r="G89" s="59"/>
      <c r="H89" s="59"/>
      <c r="I89" s="59"/>
      <c r="J89" s="1"/>
    </row>
    <row r="90" spans="1:10" ht="15.75" customHeight="1" x14ac:dyDescent="0.25">
      <c r="A90" s="34"/>
      <c r="B90" s="34"/>
      <c r="C90" s="59"/>
      <c r="D90" s="59"/>
      <c r="E90" s="59"/>
      <c r="F90" s="59"/>
      <c r="G90" s="59"/>
      <c r="H90" s="59"/>
      <c r="I90" s="59"/>
      <c r="J90" s="1"/>
    </row>
    <row r="91" spans="1:10" ht="15.75" customHeight="1" x14ac:dyDescent="0.25">
      <c r="A91" s="34"/>
      <c r="B91" s="34"/>
      <c r="C91" s="59"/>
      <c r="D91" s="59"/>
      <c r="E91" s="59"/>
      <c r="F91" s="59"/>
      <c r="G91" s="59"/>
      <c r="H91" s="59"/>
      <c r="I91" s="59"/>
      <c r="J91" s="1"/>
    </row>
    <row r="92" spans="1:10" ht="15.75" customHeight="1" x14ac:dyDescent="0.25">
      <c r="A92" s="34"/>
      <c r="B92" s="34"/>
      <c r="C92" s="59"/>
      <c r="D92" s="59"/>
      <c r="E92" s="59"/>
      <c r="F92" s="59"/>
      <c r="G92" s="59"/>
      <c r="H92" s="59"/>
      <c r="I92" s="59"/>
      <c r="J92" s="1"/>
    </row>
    <row r="93" spans="1:10" ht="15.75" customHeight="1" x14ac:dyDescent="0.25">
      <c r="A93" s="34"/>
      <c r="B93" s="34"/>
      <c r="C93" s="59"/>
      <c r="D93" s="59"/>
      <c r="E93" s="59"/>
      <c r="F93" s="59"/>
      <c r="G93" s="59"/>
      <c r="H93" s="59"/>
      <c r="I93" s="59"/>
      <c r="J93" s="1"/>
    </row>
    <row r="94" spans="1:10" ht="15.75" customHeight="1" x14ac:dyDescent="0.25">
      <c r="A94" s="34"/>
      <c r="B94" s="34"/>
      <c r="C94" s="59"/>
      <c r="D94" s="59"/>
      <c r="E94" s="59"/>
      <c r="F94" s="59"/>
      <c r="G94" s="59"/>
      <c r="H94" s="59"/>
      <c r="I94" s="59"/>
      <c r="J94" s="1"/>
    </row>
    <row r="95" spans="1:10" ht="15.75" customHeight="1" x14ac:dyDescent="0.25">
      <c r="A95" s="34"/>
      <c r="B95" s="34"/>
      <c r="C95" s="59"/>
      <c r="D95" s="59"/>
      <c r="E95" s="59"/>
      <c r="F95" s="59"/>
      <c r="G95" s="59"/>
      <c r="H95" s="59"/>
      <c r="I95" s="59"/>
      <c r="J95" s="1"/>
    </row>
    <row r="96" spans="1:10" ht="15.75" customHeight="1" x14ac:dyDescent="0.25">
      <c r="A96" s="34"/>
      <c r="B96" s="34"/>
      <c r="C96" s="59"/>
      <c r="D96" s="59"/>
      <c r="E96" s="59"/>
      <c r="F96" s="59"/>
      <c r="G96" s="59"/>
      <c r="H96" s="59"/>
      <c r="I96" s="59"/>
      <c r="J96" s="1"/>
    </row>
    <row r="97" spans="1:10" ht="15.75" customHeight="1" x14ac:dyDescent="0.25">
      <c r="A97" s="34"/>
      <c r="B97" s="34"/>
      <c r="C97" s="59"/>
      <c r="D97" s="59"/>
      <c r="E97" s="59"/>
      <c r="F97" s="59"/>
      <c r="G97" s="59"/>
      <c r="H97" s="59"/>
      <c r="I97" s="59"/>
      <c r="J97" s="1"/>
    </row>
    <row r="98" spans="1:10" ht="15.75" customHeight="1" x14ac:dyDescent="0.25">
      <c r="A98" s="34"/>
      <c r="B98" s="34"/>
      <c r="C98" s="59"/>
      <c r="D98" s="59"/>
      <c r="E98" s="59"/>
      <c r="F98" s="59"/>
      <c r="G98" s="59"/>
      <c r="H98" s="59"/>
      <c r="I98" s="59"/>
      <c r="J98" s="1"/>
    </row>
    <row r="99" spans="1:10" ht="15.75" customHeight="1" x14ac:dyDescent="0.25">
      <c r="A99" s="34"/>
      <c r="B99" s="34"/>
      <c r="C99" s="59"/>
      <c r="D99" s="59"/>
      <c r="E99" s="59"/>
      <c r="F99" s="59"/>
      <c r="G99" s="59"/>
      <c r="H99" s="59"/>
      <c r="I99" s="59"/>
      <c r="J99" s="1"/>
    </row>
    <row r="100" spans="1:10" ht="15.75" customHeight="1" x14ac:dyDescent="0.25">
      <c r="A100" s="34"/>
      <c r="B100" s="34"/>
      <c r="C100" s="59"/>
      <c r="D100" s="59"/>
      <c r="E100" s="59"/>
      <c r="F100" s="59"/>
      <c r="G100" s="59"/>
      <c r="H100" s="59"/>
      <c r="I100" s="59"/>
      <c r="J100" s="1"/>
    </row>
    <row r="101" spans="1:10" ht="15.75" customHeight="1" x14ac:dyDescent="0.25">
      <c r="A101" s="34"/>
      <c r="B101" s="34"/>
      <c r="C101" s="59"/>
      <c r="D101" s="59"/>
      <c r="E101" s="59"/>
      <c r="F101" s="59"/>
      <c r="G101" s="59"/>
      <c r="H101" s="59"/>
      <c r="I101" s="59"/>
      <c r="J101" s="1"/>
    </row>
    <row r="102" spans="1:10" ht="15.75" customHeight="1" x14ac:dyDescent="0.25">
      <c r="A102" s="34"/>
      <c r="B102" s="34"/>
      <c r="C102" s="59"/>
      <c r="D102" s="59"/>
      <c r="E102" s="59"/>
      <c r="F102" s="59"/>
      <c r="G102" s="59"/>
      <c r="H102" s="59"/>
      <c r="I102" s="59"/>
      <c r="J102" s="1"/>
    </row>
    <row r="103" spans="1:10" ht="15.75" customHeight="1" x14ac:dyDescent="0.25">
      <c r="A103" s="34"/>
      <c r="B103" s="34"/>
      <c r="C103" s="59"/>
      <c r="D103" s="59"/>
      <c r="E103" s="59"/>
      <c r="F103" s="59"/>
      <c r="G103" s="59"/>
      <c r="H103" s="59"/>
      <c r="I103" s="59"/>
      <c r="J103" s="1"/>
    </row>
    <row r="104" spans="1:10" ht="15.75" customHeight="1" x14ac:dyDescent="0.25">
      <c r="A104" s="34"/>
      <c r="B104" s="34"/>
      <c r="C104" s="59"/>
      <c r="D104" s="59"/>
      <c r="E104" s="59"/>
      <c r="F104" s="59"/>
      <c r="G104" s="59"/>
      <c r="H104" s="59"/>
      <c r="I104" s="59"/>
      <c r="J104" s="1"/>
    </row>
    <row r="105" spans="1:10" ht="15.75" customHeight="1" x14ac:dyDescent="0.25">
      <c r="A105" s="34"/>
      <c r="B105" s="34"/>
      <c r="C105" s="59"/>
      <c r="D105" s="59"/>
      <c r="E105" s="59"/>
      <c r="F105" s="59"/>
      <c r="G105" s="59"/>
      <c r="H105" s="59"/>
      <c r="I105" s="59"/>
      <c r="J105" s="1"/>
    </row>
    <row r="106" spans="1:10" ht="15.75" customHeight="1" x14ac:dyDescent="0.25">
      <c r="A106" s="34"/>
      <c r="B106" s="34"/>
      <c r="C106" s="59"/>
      <c r="D106" s="59"/>
      <c r="E106" s="59"/>
      <c r="F106" s="59"/>
      <c r="G106" s="59"/>
      <c r="H106" s="59"/>
      <c r="I106" s="59"/>
      <c r="J106" s="1"/>
    </row>
    <row r="107" spans="1:10" ht="15.75" customHeight="1" x14ac:dyDescent="0.25">
      <c r="A107" s="34"/>
      <c r="B107" s="34"/>
      <c r="C107" s="59"/>
      <c r="D107" s="59"/>
      <c r="E107" s="59"/>
      <c r="F107" s="59"/>
      <c r="G107" s="59"/>
      <c r="H107" s="59"/>
      <c r="I107" s="59"/>
      <c r="J107" s="1"/>
    </row>
    <row r="108" spans="1:10" ht="15.75" customHeight="1" x14ac:dyDescent="0.25">
      <c r="A108" s="34"/>
      <c r="B108" s="34"/>
      <c r="C108" s="47"/>
      <c r="D108" s="47"/>
      <c r="E108" s="47"/>
      <c r="F108" s="47"/>
      <c r="G108" s="47"/>
      <c r="H108" s="47"/>
      <c r="I108" s="47"/>
      <c r="J108" s="1"/>
    </row>
    <row r="109" spans="1:10" ht="15.75" customHeight="1" x14ac:dyDescent="0.25">
      <c r="A109" s="34"/>
      <c r="B109" s="34"/>
      <c r="C109" s="57" t="s">
        <v>64</v>
      </c>
      <c r="D109" s="57"/>
      <c r="E109" s="57"/>
      <c r="F109" s="57"/>
      <c r="G109" s="57"/>
      <c r="H109" s="57"/>
      <c r="I109" s="57"/>
      <c r="J109" s="1"/>
    </row>
    <row r="110" spans="1:10" ht="15.75" customHeight="1" x14ac:dyDescent="0.25">
      <c r="A110" s="34"/>
      <c r="B110" s="34"/>
      <c r="C110" s="57"/>
      <c r="D110" s="57"/>
      <c r="E110" s="57"/>
      <c r="F110" s="57"/>
      <c r="G110" s="57"/>
      <c r="H110" s="57"/>
      <c r="I110" s="57"/>
      <c r="J110" s="1"/>
    </row>
    <row r="111" spans="1:10" ht="15.75" customHeight="1" x14ac:dyDescent="0.25">
      <c r="A111" s="34"/>
      <c r="B111" s="34"/>
      <c r="C111" s="57"/>
      <c r="D111" s="57"/>
      <c r="E111" s="57"/>
      <c r="F111" s="57"/>
      <c r="G111" s="57"/>
      <c r="H111" s="57"/>
      <c r="I111" s="57"/>
      <c r="J111" s="1"/>
    </row>
    <row r="112" spans="1:10" ht="15.75" customHeight="1" x14ac:dyDescent="0.25">
      <c r="A112" s="34"/>
      <c r="B112" s="34"/>
      <c r="C112" s="57"/>
      <c r="D112" s="57"/>
      <c r="E112" s="57"/>
      <c r="F112" s="57"/>
      <c r="G112" s="57"/>
      <c r="H112" s="57"/>
      <c r="I112" s="57"/>
      <c r="J112" s="1"/>
    </row>
    <row r="113" spans="1:10" ht="15.75" customHeight="1" x14ac:dyDescent="0.25">
      <c r="A113" s="34"/>
      <c r="B113" s="34"/>
      <c r="C113" s="57"/>
      <c r="D113" s="57"/>
      <c r="E113" s="57"/>
      <c r="F113" s="57"/>
      <c r="G113" s="57"/>
      <c r="H113" s="57"/>
      <c r="I113" s="57"/>
      <c r="J113" s="1"/>
    </row>
    <row r="114" spans="1:10" ht="15.75" customHeight="1" x14ac:dyDescent="0.25">
      <c r="A114" s="34"/>
      <c r="B114" s="34"/>
      <c r="C114" s="57"/>
      <c r="D114" s="57"/>
      <c r="E114" s="57"/>
      <c r="F114" s="57"/>
      <c r="G114" s="57"/>
      <c r="H114" s="57"/>
      <c r="I114" s="57"/>
      <c r="J114" s="1"/>
    </row>
    <row r="115" spans="1:10" ht="15.75" customHeight="1" x14ac:dyDescent="0.25">
      <c r="A115" s="34"/>
      <c r="B115" s="34"/>
      <c r="C115" s="57"/>
      <c r="D115" s="57"/>
      <c r="E115" s="57"/>
      <c r="F115" s="57"/>
      <c r="G115" s="57"/>
      <c r="H115" s="57"/>
      <c r="I115" s="57"/>
      <c r="J115" s="1"/>
    </row>
    <row r="116" spans="1:10" ht="15.75" customHeight="1" x14ac:dyDescent="0.25">
      <c r="A116" s="34"/>
      <c r="B116" s="34"/>
      <c r="C116" s="57"/>
      <c r="D116" s="57"/>
      <c r="E116" s="57"/>
      <c r="F116" s="57"/>
      <c r="G116" s="57"/>
      <c r="H116" s="57"/>
      <c r="I116" s="57"/>
      <c r="J116" s="1"/>
    </row>
    <row r="117" spans="1:10" ht="15.75" customHeight="1" x14ac:dyDescent="0.25">
      <c r="A117" s="34"/>
      <c r="B117" s="34"/>
      <c r="C117" s="57"/>
      <c r="D117" s="57"/>
      <c r="E117" s="57"/>
      <c r="F117" s="57"/>
      <c r="G117" s="57"/>
      <c r="H117" s="57"/>
      <c r="I117" s="57"/>
      <c r="J117" s="1"/>
    </row>
    <row r="118" spans="1:10" ht="15.75" customHeight="1" x14ac:dyDescent="0.25">
      <c r="A118" s="34"/>
      <c r="B118" s="34"/>
      <c r="C118" s="52"/>
      <c r="D118" s="52"/>
      <c r="E118" s="52"/>
      <c r="F118" s="52"/>
      <c r="G118" s="52"/>
      <c r="H118" s="52"/>
      <c r="I118" s="52"/>
      <c r="J118" s="1"/>
    </row>
    <row r="119" spans="1:10" ht="15.75" customHeight="1" x14ac:dyDescent="0.25">
      <c r="A119" s="34"/>
      <c r="B119" s="34"/>
      <c r="C119" s="48"/>
      <c r="D119" s="48"/>
      <c r="E119" s="48"/>
      <c r="F119" s="48"/>
      <c r="G119" s="48"/>
      <c r="H119" s="48"/>
      <c r="I119" s="48"/>
      <c r="J119" s="1"/>
    </row>
    <row r="120" spans="1:10" ht="15.75" x14ac:dyDescent="0.25">
      <c r="B120" s="1"/>
      <c r="C120" s="108" t="s">
        <v>13</v>
      </c>
      <c r="D120" s="109"/>
      <c r="E120" s="109"/>
      <c r="F120" s="109"/>
      <c r="G120" s="109"/>
      <c r="H120" s="109"/>
      <c r="I120" s="109"/>
      <c r="J120" s="1"/>
    </row>
    <row r="121" spans="1:10" ht="15.75" x14ac:dyDescent="0.25">
      <c r="B121" s="1"/>
      <c r="C121" s="109"/>
      <c r="D121" s="109"/>
      <c r="E121" s="109"/>
      <c r="F121" s="109"/>
      <c r="G121" s="109"/>
      <c r="H121" s="109"/>
      <c r="I121" s="109"/>
      <c r="J121" s="1"/>
    </row>
    <row r="122" spans="1:10" ht="15.75" x14ac:dyDescent="0.25">
      <c r="B122" s="1"/>
      <c r="C122" s="109"/>
      <c r="D122" s="109"/>
      <c r="E122" s="109"/>
      <c r="F122" s="109"/>
      <c r="G122" s="109"/>
      <c r="H122" s="109"/>
      <c r="I122" s="109"/>
      <c r="J122" s="1"/>
    </row>
    <row r="123" spans="1:10" ht="15.75" x14ac:dyDescent="0.25">
      <c r="B123" s="1"/>
      <c r="C123" s="109"/>
      <c r="D123" s="109"/>
      <c r="E123" s="109"/>
      <c r="F123" s="109"/>
      <c r="G123" s="109"/>
      <c r="H123" s="109"/>
      <c r="I123" s="109"/>
      <c r="J123" s="1"/>
    </row>
    <row r="124" spans="1:10" ht="15.75" x14ac:dyDescent="0.25">
      <c r="B124" s="1"/>
      <c r="C124" s="109"/>
      <c r="D124" s="109"/>
      <c r="E124" s="109"/>
      <c r="F124" s="109"/>
      <c r="G124" s="109"/>
      <c r="H124" s="109"/>
      <c r="I124" s="109"/>
      <c r="J124" s="1"/>
    </row>
    <row r="125" spans="1:10" ht="15.75" x14ac:dyDescent="0.25">
      <c r="B125" s="1"/>
      <c r="C125" s="109"/>
      <c r="D125" s="109"/>
      <c r="E125" s="109"/>
      <c r="F125" s="109"/>
      <c r="G125" s="109"/>
      <c r="H125" s="109"/>
      <c r="I125" s="109"/>
      <c r="J125" s="1"/>
    </row>
    <row r="126" spans="1:10" ht="15.75" x14ac:dyDescent="0.25">
      <c r="B126" s="1"/>
      <c r="C126" s="109"/>
      <c r="D126" s="109"/>
      <c r="E126" s="109"/>
      <c r="F126" s="109"/>
      <c r="G126" s="109"/>
      <c r="H126" s="109"/>
      <c r="I126" s="109"/>
      <c r="J126" s="1"/>
    </row>
    <row r="127" spans="1:10" ht="15.75" x14ac:dyDescent="0.25">
      <c r="B127" s="1"/>
      <c r="C127" s="109"/>
      <c r="D127" s="109"/>
      <c r="E127" s="109"/>
      <c r="F127" s="109"/>
      <c r="G127" s="109"/>
      <c r="H127" s="109"/>
      <c r="I127" s="109"/>
      <c r="J127" s="1"/>
    </row>
    <row r="128" spans="1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</sheetData>
  <sheetProtection formatCells="0"/>
  <protectedRanges>
    <protectedRange sqref="G60:G65" name="Rozstęp5"/>
    <protectedRange sqref="I53" name="Rozstęp4"/>
    <protectedRange sqref="I47:I48" name="Rozstęp3"/>
    <protectedRange sqref="H13" name="Rozstęp2"/>
    <protectedRange sqref="I8" name="Rozstęp1"/>
  </protectedRanges>
  <mergeCells count="76">
    <mergeCell ref="A20:A28"/>
    <mergeCell ref="B11:G11"/>
    <mergeCell ref="A10:A16"/>
    <mergeCell ref="A19:I19"/>
    <mergeCell ref="B21:I21"/>
    <mergeCell ref="B22:H22"/>
    <mergeCell ref="B23:I23"/>
    <mergeCell ref="B24:H24"/>
    <mergeCell ref="B25:I25"/>
    <mergeCell ref="B26:H26"/>
    <mergeCell ref="B27:H28"/>
    <mergeCell ref="A1:I1"/>
    <mergeCell ref="A2:I2"/>
    <mergeCell ref="A6:H6"/>
    <mergeCell ref="A3:I3"/>
    <mergeCell ref="A42:I42"/>
    <mergeCell ref="A40:A41"/>
    <mergeCell ref="B10:I10"/>
    <mergeCell ref="B20:I20"/>
    <mergeCell ref="B37:I37"/>
    <mergeCell ref="B40:I40"/>
    <mergeCell ref="B41:H41"/>
    <mergeCell ref="A37:A38"/>
    <mergeCell ref="B18:H18"/>
    <mergeCell ref="B8:H8"/>
    <mergeCell ref="A4:I4"/>
    <mergeCell ref="A29:I29"/>
    <mergeCell ref="A5:H5"/>
    <mergeCell ref="B13:G13"/>
    <mergeCell ref="B14:G14"/>
    <mergeCell ref="A17:I17"/>
    <mergeCell ref="B12:G12"/>
    <mergeCell ref="B7:I7"/>
    <mergeCell ref="A7:A8"/>
    <mergeCell ref="A9:I9"/>
    <mergeCell ref="B15:G15"/>
    <mergeCell ref="B16:G16"/>
    <mergeCell ref="C120:I127"/>
    <mergeCell ref="B48:H48"/>
    <mergeCell ref="A49:I49"/>
    <mergeCell ref="B50:H50"/>
    <mergeCell ref="C64:I66"/>
    <mergeCell ref="A68:B68"/>
    <mergeCell ref="C68:I71"/>
    <mergeCell ref="A73:B73"/>
    <mergeCell ref="A57:I57"/>
    <mergeCell ref="B58:I58"/>
    <mergeCell ref="A51:I51"/>
    <mergeCell ref="A55:I55"/>
    <mergeCell ref="B56:H56"/>
    <mergeCell ref="A52:A54"/>
    <mergeCell ref="B54:H54"/>
    <mergeCell ref="B52:I52"/>
    <mergeCell ref="A39:I39"/>
    <mergeCell ref="B38:H38"/>
    <mergeCell ref="B30:I30"/>
    <mergeCell ref="B34:G34"/>
    <mergeCell ref="B31:G31"/>
    <mergeCell ref="B32:G32"/>
    <mergeCell ref="B33:G33"/>
    <mergeCell ref="A36:I36"/>
    <mergeCell ref="B35:H35"/>
    <mergeCell ref="A30:A35"/>
    <mergeCell ref="C109:I117"/>
    <mergeCell ref="C73:I107"/>
    <mergeCell ref="B43:H43"/>
    <mergeCell ref="A44:I44"/>
    <mergeCell ref="A46:I46"/>
    <mergeCell ref="B45:H45"/>
    <mergeCell ref="B47:H47"/>
    <mergeCell ref="A58:A60"/>
    <mergeCell ref="F59:H59"/>
    <mergeCell ref="B59:E59"/>
    <mergeCell ref="B60:E60"/>
    <mergeCell ref="B53:D53"/>
    <mergeCell ref="E53:H53"/>
  </mergeCells>
  <pageMargins left="1.3779527559055118" right="0.19685039370078741" top="0.78740157480314965" bottom="0.78740157480314965" header="0.31496062992125984" footer="0.31496062992125984"/>
  <pageSetup paperSize="9" scale="80" fitToWidth="0" orientation="portrait" r:id="rId1"/>
  <headerFooter>
    <oddFooter xml:space="preserve">&amp;R&amp;P
CZĘŚĆ CZWARTA Zamówienia Załącznik do Oferty Wykonawcy KOSZT ZAMÓWIENIA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1 ROBOCZOGODZINY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Choroszewski</dc:creator>
  <cp:lastModifiedBy>Choroszewski Tomasz</cp:lastModifiedBy>
  <cp:lastPrinted>2026-04-23T12:58:48Z</cp:lastPrinted>
  <dcterms:created xsi:type="dcterms:W3CDTF">2016-04-28T08:30:01Z</dcterms:created>
  <dcterms:modified xsi:type="dcterms:W3CDTF">2026-04-23T12:59:04Z</dcterms:modified>
</cp:coreProperties>
</file>